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A@H 2022-23 Discipline Plans\"/>
    </mc:Choice>
  </mc:AlternateContent>
  <xr:revisionPtr revIDLastSave="0" documentId="8_{473BBE5F-A7AB-448C-AEEC-BE7CA8630029}" xr6:coauthVersionLast="47" xr6:coauthVersionMax="47" xr10:uidLastSave="{00000000-0000-0000-0000-000000000000}"/>
  <bookViews>
    <workbookView xWindow="1950" yWindow="1950" windowWidth="21600" windowHeight="11370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K8" i="2"/>
  <c r="K9" i="2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K2" i="2"/>
  <c r="J2" i="3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<sst xmlns="http://schemas.openxmlformats.org/spreadsheetml/2006/main" count="157" uniqueCount="70">
  <si>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</si>
  <si>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</si>
  <si>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</si>
  <si>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</si>
  <si>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</si>
  <si>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</si>
  <si>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</si>
  <si>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</si>
  <si>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</si>
  <si>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</si>
  <si>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</si>
  <si>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</si>
  <si>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</si>
  <si>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</si>
  <si>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</si>
  <si>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</si>
  <si>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</si>
  <si>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</si>
  <si>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</si>
  <si>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</si>
  <si>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</si>
  <si>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</si>
  <si>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</si>
  <si>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</si>
  <si>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</si>
  <si>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</si>
  <si>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</si>
  <si>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</si>
  <si>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</si>
  <si>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</si>
  <si>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</si>
  <si>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</si>
  <si>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</si>
  <si>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</si>
  <si>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</si>
  <si>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</si>
  <si>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</si>
  <si>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</si>
  <si>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</si>
  <si>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</si>
  <si>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</si>
  <si>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</si>
  <si>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</si>
  <si>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</si>
  <si>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</si>
  <si>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</si>
  <si>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</si>
  <si>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</si>
  <si>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</si>
  <si>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</si>
  <si>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</si>
  <si>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</si>
  <si>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</si>
  <si>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</si>
  <si>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</si>
  <si>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</si>
  <si>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</si>
  <si>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</si>
  <si>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</si>
  <si>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</si>
  <si>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</si>
  <si>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</si>
  <si>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</si>
  <si>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INTD</t>
  </si>
  <si>
    <t>15 Drafting</t>
  </si>
  <si>
    <t>25 Materials</t>
  </si>
  <si>
    <t>47 Professional Practices</t>
  </si>
  <si>
    <t>55 Textiles</t>
  </si>
  <si>
    <t>35 Space Planning</t>
  </si>
  <si>
    <t>45 Kitchen and Bath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</si>
</sst>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tabSelected="1" zoomScale="110" zoomScaleNormal="110" workbookViewId="0">
      <pane ySplit="6" topLeftCell="A10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INTD</v>
      </c>
      <c r="H2" s="127"/>
      <c r="I2" s="127"/>
      <c r="J2" s="13">
        <f>'2022-23 Summary'!D2</f>
        <v>1.45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E10" sqref="E10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INTD</v>
      </c>
      <c r="G2" s="130"/>
      <c r="H2" s="130"/>
      <c r="I2" s="13">
        <f>'2022-23 Summary'!D2</f>
        <v>1.45</v>
      </c>
      <c r="J2" s="5">
        <v>0.68</v>
      </c>
      <c r="K2" s="6">
        <f>SUM(K7:K42)</f>
        <v>408.5</v>
      </c>
      <c r="L2" s="7">
        <f>SUM(L7:L42)</f>
        <v>13.616666666666667</v>
      </c>
      <c r="M2" s="7">
        <f>K2/J2</f>
        <v>600.73529411764707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63</v>
      </c>
      <c r="B7" s="54" t="s">
        <v>64</v>
      </c>
      <c r="C7" s="54">
        <v>35</v>
      </c>
      <c r="D7" s="54"/>
      <c r="E7" s="34">
        <v>34</v>
      </c>
      <c r="F7" s="54">
        <v>1</v>
      </c>
      <c r="G7" s="75">
        <f t="shared" ref="G7:G42" si="0">E7*F7</f>
        <v>34</v>
      </c>
      <c r="H7" s="55">
        <v>4.25</v>
      </c>
      <c r="I7" s="35"/>
      <c r="J7" s="69">
        <f t="shared" ref="J7" si="1">I7*F7/15</f>
        <v>0</v>
      </c>
      <c r="K7" s="70">
        <f t="shared" ref="K7" si="2">(G7*H7)</f>
        <v>144.5</v>
      </c>
      <c r="L7" s="71">
        <f>K7/30</f>
        <v>4.8166666666666664</v>
      </c>
      <c r="M7" s="69" t="e">
        <f>K7/J7</f>
        <v>#DIV/0!</v>
      </c>
      <c r="N7" s="56"/>
    </row>
    <row r="8" spans="1:15" ht="15.75" customHeight="1" x14ac:dyDescent="0.25">
      <c r="A8" s="54" t="s">
        <v>63</v>
      </c>
      <c r="B8" s="54" t="s">
        <v>65</v>
      </c>
      <c r="C8" s="54">
        <v>44</v>
      </c>
      <c r="D8" s="54"/>
      <c r="E8" s="34">
        <v>44</v>
      </c>
      <c r="F8" s="54"/>
      <c r="G8" s="75">
        <v>44</v>
      </c>
      <c r="H8" s="55">
        <v>3</v>
      </c>
      <c r="I8" s="35"/>
      <c r="J8" s="69">
        <f t="shared" ref="J8:J42" si="3">I8*F8/15</f>
        <v>0</v>
      </c>
      <c r="K8" s="70">
        <f t="shared" ref="K8:K42" si="4">(G8*H8)</f>
        <v>132</v>
      </c>
      <c r="L8" s="71">
        <f t="shared" ref="L8:L42" si="5">K8/30</f>
        <v>4.4000000000000004</v>
      </c>
      <c r="M8" s="69" t="e">
        <f t="shared" ref="M8:M42" si="6">K8/J8</f>
        <v>#DIV/0!</v>
      </c>
      <c r="N8" s="56"/>
    </row>
    <row r="9" spans="1:15" ht="15.75" customHeight="1" x14ac:dyDescent="0.25">
      <c r="A9" s="54" t="s">
        <v>63</v>
      </c>
      <c r="B9" s="44" t="s">
        <v>66</v>
      </c>
      <c r="C9" s="54">
        <v>44</v>
      </c>
      <c r="D9" s="54"/>
      <c r="E9" s="34">
        <v>44</v>
      </c>
      <c r="F9" s="54"/>
      <c r="G9" s="75">
        <v>44</v>
      </c>
      <c r="H9" s="55">
        <v>3</v>
      </c>
      <c r="I9" s="35"/>
      <c r="J9" s="69">
        <f t="shared" si="3"/>
        <v>0</v>
      </c>
      <c r="K9" s="70">
        <f t="shared" si="4"/>
        <v>132</v>
      </c>
      <c r="L9" s="71">
        <f t="shared" si="5"/>
        <v>4.4000000000000004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D10" sqref="D10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INTD</v>
      </c>
      <c r="F2" s="130"/>
      <c r="G2" s="130"/>
      <c r="H2" s="13">
        <f>'2022-23 Summary'!D2</f>
        <v>1.45</v>
      </c>
      <c r="I2" s="5">
        <v>0.77</v>
      </c>
      <c r="J2" s="14">
        <f>SUM(J7:J42)</f>
        <v>429.5</v>
      </c>
      <c r="K2" s="15">
        <f>SUM(K7:K42)</f>
        <v>14.316666666666666</v>
      </c>
      <c r="L2" s="15">
        <f>J2/I2</f>
        <v>557.79220779220782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 t="s">
        <v>68</v>
      </c>
      <c r="C7" s="54">
        <v>35</v>
      </c>
      <c r="D7" s="34">
        <v>33</v>
      </c>
      <c r="E7" s="54">
        <v>1</v>
      </c>
      <c r="F7" s="70">
        <f t="shared" ref="F7:F40" si="0">D7*E7</f>
        <v>33</v>
      </c>
      <c r="G7" s="86">
        <v>4.25</v>
      </c>
      <c r="H7" s="87"/>
      <c r="I7" s="69">
        <f t="shared" ref="I7" si="1">H7*E7/15</f>
        <v>0</v>
      </c>
      <c r="J7" s="70">
        <f t="shared" ref="J7" si="2">(F7*G7)</f>
        <v>140.25</v>
      </c>
      <c r="K7" s="71">
        <f>J7/30</f>
        <v>4.6749999999999998</v>
      </c>
      <c r="L7" s="69" t="e">
        <f t="shared" ref="L7" si="3">J7/I7</f>
        <v>#DIV/0!</v>
      </c>
      <c r="M7" s="56"/>
    </row>
    <row r="8" spans="1:14" ht="15.75" customHeight="1" x14ac:dyDescent="0.25">
      <c r="A8" s="54" t="s">
        <v>63</v>
      </c>
      <c r="B8" s="54" t="s">
        <v>67</v>
      </c>
      <c r="C8" s="54">
        <v>44</v>
      </c>
      <c r="D8" s="34">
        <v>44</v>
      </c>
      <c r="E8" s="54">
        <v>1</v>
      </c>
      <c r="F8" s="70">
        <f t="shared" si="0"/>
        <v>44</v>
      </c>
      <c r="G8" s="86">
        <v>3</v>
      </c>
      <c r="H8" s="87"/>
      <c r="I8" s="69">
        <f t="shared" ref="I8:I42" si="4">H8*E8/15</f>
        <v>0</v>
      </c>
      <c r="J8" s="70">
        <f t="shared" ref="J8:J42" si="5">(F8*G8)</f>
        <v>132</v>
      </c>
      <c r="K8" s="71">
        <f t="shared" ref="K8:K42" si="6">J8/30</f>
        <v>4.4000000000000004</v>
      </c>
      <c r="L8" s="69" t="e">
        <f t="shared" ref="L8:L42" si="7">J8/I8</f>
        <v>#DIV/0!</v>
      </c>
      <c r="M8" s="56"/>
    </row>
    <row r="9" spans="1:14" ht="15.75" customHeight="1" x14ac:dyDescent="0.25">
      <c r="A9" s="54" t="s">
        <v>63</v>
      </c>
      <c r="B9" s="54" t="s">
        <v>69</v>
      </c>
      <c r="C9" s="54">
        <v>35</v>
      </c>
      <c r="D9" s="34">
        <v>37</v>
      </c>
      <c r="E9" s="54">
        <v>1</v>
      </c>
      <c r="F9" s="70">
        <f t="shared" si="0"/>
        <v>37</v>
      </c>
      <c r="G9" s="86">
        <v>4.25</v>
      </c>
      <c r="H9" s="87"/>
      <c r="I9" s="69">
        <f t="shared" si="4"/>
        <v>0</v>
      </c>
      <c r="J9" s="70">
        <f t="shared" si="5"/>
        <v>157.25</v>
      </c>
      <c r="K9" s="71">
        <f t="shared" si="6"/>
        <v>5.2416666666666663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I13" sqref="I13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1.45</v>
      </c>
      <c r="E2" s="5">
        <f>SUM('Summer 22'!K2,'Fall 22'!J2,'Spring 23'!I2)</f>
        <v>1.4500000000000002</v>
      </c>
      <c r="F2" s="5">
        <f>SUM('Summer 22'!L2,'Fall 22'!K2,'Spring 23'!J2)</f>
        <v>838</v>
      </c>
      <c r="G2" s="5">
        <f>SUM('Summer 22'!M2,'Fall 22'!L2,'Spring 23'!K2)</f>
        <v>27.933333333333334</v>
      </c>
      <c r="H2" s="7">
        <f>F2/E2</f>
        <v>577.93103448275861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1.2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</v>
      </c>
      <c r="F7" s="110">
        <v>0.77</v>
      </c>
    </row>
    <row r="8" spans="1:14" x14ac:dyDescent="0.25">
      <c r="D8" s="102" t="s">
        <v>12</v>
      </c>
      <c r="E8" s="110">
        <v>0</v>
      </c>
      <c r="F8" s="110">
        <v>14.62</v>
      </c>
    </row>
    <row r="9" spans="1:14" x14ac:dyDescent="0.25">
      <c r="D9" s="102" t="s">
        <v>35</v>
      </c>
      <c r="E9" s="110">
        <v>0</v>
      </c>
      <c r="F9" s="110">
        <v>586.16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1.0933333333333333</v>
      </c>
      <c r="F13" s="106">
        <f>AVERAGE(E20:G20)</f>
        <v>465.4237931034483</v>
      </c>
      <c r="G13" s="106">
        <f>AVERAGE(E19:G19)</f>
        <v>23.67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0.77</v>
      </c>
      <c r="F18" s="111">
        <v>1.74</v>
      </c>
      <c r="G18" s="112">
        <v>0.77</v>
      </c>
    </row>
    <row r="19" spans="4:7" x14ac:dyDescent="0.25">
      <c r="D19" s="102" t="s">
        <v>12</v>
      </c>
      <c r="E19" s="111">
        <v>21.12</v>
      </c>
      <c r="F19" s="111">
        <v>24.62</v>
      </c>
      <c r="G19" s="112">
        <v>25.27</v>
      </c>
    </row>
    <row r="20" spans="4:7" x14ac:dyDescent="0.25">
      <c r="D20" s="102" t="s">
        <v>35</v>
      </c>
      <c r="E20" s="111">
        <v>395.39</v>
      </c>
      <c r="F20" s="111">
        <v>458.44137931034487</v>
      </c>
      <c r="G20" s="112">
        <v>542.44000000000005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INTD</v>
      </c>
      <c r="H2" s="147"/>
      <c r="I2" s="147"/>
      <c r="J2" s="13">
        <f>'2022-23 Summary'!D2</f>
        <v>1.45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-1.1102230246251565E-16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4" ma:contentTypeDescription="Create a new document." ma:contentTypeScope="" ma:versionID="180245046c522e04e3bc1d7a5ba48fb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95ed7078ca9d1ac12f4d76b0f1b3edf9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E68EE2-B1E9-4A68-BE0F-CC3BBEF022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84378C-6EB9-41A7-AB4E-29DE5188B909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249d4ac7-0b39-4174-9809-ef6c5fd53db8"/>
    <ds:schemaRef ds:uri="http://www.w3.org/XML/1998/namespace"/>
    <ds:schemaRef ds:uri="4c3e63b2-0430-40fd-82f2-9a0ecf22a8d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9BE429A-EAE9-40A6-A4B6-1ADD0EBBA0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